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1\sesje\02.12 Uchwałą\uchwała\"/>
    </mc:Choice>
  </mc:AlternateContent>
  <xr:revisionPtr revIDLastSave="0" documentId="13_ncr:1_{11E3D9E6-85AE-423B-A1A3-24F30A5A637F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4 (2)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0" i="1" l="1"/>
  <c r="D20" i="1" s="1"/>
  <c r="E40" i="1"/>
  <c r="D40" i="1" s="1"/>
  <c r="F39" i="1"/>
  <c r="F37" i="1" s="1"/>
  <c r="E41" i="1"/>
  <c r="D41" i="1" s="1"/>
  <c r="E19" i="1"/>
  <c r="D19" i="1" s="1"/>
  <c r="E18" i="1"/>
  <c r="E21" i="1"/>
  <c r="E22" i="1"/>
  <c r="E23" i="1"/>
  <c r="F45" i="1"/>
  <c r="E45" i="1"/>
  <c r="D45" i="1"/>
  <c r="D44" i="1"/>
  <c r="D42" i="1" s="1"/>
  <c r="D43" i="1"/>
  <c r="H42" i="1"/>
  <c r="F42" i="1"/>
  <c r="E42" i="1"/>
  <c r="I39" i="1"/>
  <c r="D38" i="1"/>
  <c r="E37" i="1"/>
  <c r="D37" i="1" s="1"/>
  <c r="E35" i="1"/>
  <c r="D35" i="1"/>
  <c r="D34" i="1"/>
  <c r="E33" i="1"/>
  <c r="D33" i="1" s="1"/>
  <c r="I32" i="1"/>
  <c r="H32" i="1"/>
  <c r="G32" i="1"/>
  <c r="F32" i="1"/>
  <c r="E32" i="1"/>
  <c r="D32" i="1"/>
  <c r="D31" i="1"/>
  <c r="D30" i="1"/>
  <c r="D29" i="1"/>
  <c r="E28" i="1"/>
  <c r="D28" i="1" s="1"/>
  <c r="D24" i="1" s="1"/>
  <c r="D26" i="1"/>
  <c r="I24" i="1"/>
  <c r="F24" i="1"/>
  <c r="D18" i="1"/>
  <c r="E17" i="1"/>
  <c r="D17" i="1" s="1"/>
  <c r="I16" i="1"/>
  <c r="H16" i="1"/>
  <c r="G16" i="1"/>
  <c r="F16" i="1"/>
  <c r="E11" i="1"/>
  <c r="D11" i="1" s="1"/>
  <c r="D10" i="1"/>
  <c r="I9" i="1"/>
  <c r="H9" i="1"/>
  <c r="G9" i="1"/>
  <c r="F9" i="1"/>
  <c r="F47" i="1" s="1"/>
  <c r="H47" i="1" l="1"/>
  <c r="E39" i="1"/>
  <c r="D39" i="1" s="1"/>
  <c r="I47" i="1"/>
  <c r="G47" i="1"/>
  <c r="E9" i="1"/>
  <c r="E16" i="1"/>
  <c r="E24" i="1"/>
  <c r="D16" i="1" l="1"/>
  <c r="E47" i="1"/>
  <c r="D9" i="1"/>
  <c r="D47" i="1" l="1"/>
</calcChain>
</file>

<file path=xl/sharedStrings.xml><?xml version="1.0" encoding="utf-8"?>
<sst xmlns="http://schemas.openxmlformats.org/spreadsheetml/2006/main" count="89" uniqueCount="57">
  <si>
    <t>WYDATKI  INWESTYCYJNE  NA  2021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</si>
  <si>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</si>
  <si>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</si>
  <si>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</si>
  <si>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</si>
  <si>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</si>
  <si>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</si>
  <si>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2021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</si>
  <si>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</si>
  <si>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</si>
  <si>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</si>
  <si>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</si>
  <si>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</si>
  <si>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</si>
  <si>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</si>
  <si>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</si>
  <si>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Dofinansowanie budowy urządzeń wodociągowo-kanalizacyjnych realizow. przez osoby fizyczne i prawne</t>
  </si>
  <si>
    <t>Urząd Gminy</t>
  </si>
  <si>
    <t>Modernizacja i rozbudowa SUW w Kraszewie na terenie działki 5/8</t>
  </si>
  <si>
    <t>Budowa sieci wodociągowej i kanalizacyjnej w Markajmach (Lecznica)</t>
  </si>
  <si>
    <t>01010</t>
  </si>
  <si>
    <t>SUW Blanki dokumentacja +Badanie wody</t>
  </si>
  <si>
    <t>Budowa sieci wodociągowej w Markajmach (osiedle)</t>
  </si>
  <si>
    <t>Modernizacja i rozbudowa pompowni wody czystej w Kraszewie (Dz. 144/3)</t>
  </si>
  <si>
    <t>Transport i łączność - drogi gminne</t>
  </si>
  <si>
    <t>Modernizacja drogi gminnej publicznej nr 117005N dr.woj. Nr 513-Workiejmy</t>
  </si>
  <si>
    <t>Modernizacja i remont drogi publicznej Nr 117016 Nr 117027N dr woj. Nr 513-Sarnowo etap II</t>
  </si>
  <si>
    <t>Modernizacja i remont  drogi publicznej Nr 117003 N Babiak -Bugi etap II</t>
  </si>
  <si>
    <t>Przebudowa odcinka drogi gminnej Nr 117016N na odcinku Pilnik - Nowosady-etap II</t>
  </si>
  <si>
    <t>Opracowanie dokumentacji projektowej dla zadania pn. "Przebudowa dróg gminnych w msc. Rogóż"</t>
  </si>
  <si>
    <t>Opracowanie koncepcji wraz dokumentacją projektową dla przebudowy dróg gminnych na terenach byłych PGR-ów (Marków, Koniewo Osada, Kraszewo)</t>
  </si>
  <si>
    <t>Podział gruntów w celu powiększenia pasa drogowego pod modernizacje drogi publicznej Rogóż</t>
  </si>
  <si>
    <t>Gospodarka mieszkaniowa</t>
  </si>
  <si>
    <t>Modernizacja budynku komunalnego Rogóż 19/4</t>
  </si>
  <si>
    <t>Modernizacja budynku komunalnego Stryjkowo 47 (Wykonanie ekspertyzy budowlanej i dokumentacji technicznej)</t>
  </si>
  <si>
    <t>Modernizacja budynku Zaręby 4 (przydomowa oczyszczalnia ścieków)</t>
  </si>
  <si>
    <t xml:space="preserve">Modernizacja budynku komunalnego Zaręby 4/6 wykonanie instalacji co wraz zakupem kotła </t>
  </si>
  <si>
    <t xml:space="preserve">Zakup wraz z montażem pieca c.o. do kotłowni komunalnej Runowo 41 </t>
  </si>
  <si>
    <t>Zakup wraz z montażem pieca c.o. do kotłowni komunalnej Runowo 24</t>
  </si>
  <si>
    <t>Administracja Publiczna</t>
  </si>
  <si>
    <t xml:space="preserve">Modernizacja budynku Urzędu gminy </t>
  </si>
  <si>
    <t>Modernizacja garaży</t>
  </si>
  <si>
    <t>Regionalne e-usługi publiczne dla mieszkańców Gminy Lidzbark Warmiński</t>
  </si>
  <si>
    <t>Wykupienie udziałów w budynku Urzędu Gminy od Urzędu Miasta Lidzbarka Warmińskiego (lokal 1A)</t>
  </si>
  <si>
    <t>Oświata i wychowanie</t>
  </si>
  <si>
    <t>Zakup pieca co</t>
  </si>
  <si>
    <t>Pozostałe zadania w zakresie polityki społecznej</t>
  </si>
  <si>
    <t>Zakup samochodu (usługi indywidualnego transportu door-to door)</t>
  </si>
  <si>
    <t>Gospodarka Komunalna i Ochrona Środowiska</t>
  </si>
  <si>
    <t>Modernizacja zaplecza techniczno-biurowego Długołęka 9 dokumentacja</t>
  </si>
  <si>
    <t>Modernizacja bazy Długołęka 9</t>
  </si>
  <si>
    <t>Kultura i ochrona dziedzictwa narodowego</t>
  </si>
  <si>
    <t>Modernizacja budynku komunalnego Kraszewo 42 (przeznaczenie na świetlicę wiejską i lokal użytkowy)</t>
  </si>
  <si>
    <t>OGÓŁEM</t>
  </si>
  <si>
    <t xml:space="preserve">Likwidacja barier architektonicznych w budynku mieszkalnym  Kochanówka 17/2 </t>
  </si>
  <si>
    <t>Załącznik Nr 3 Uchwały Rady Gminy Lidzbark Warmiński Nr….......... z dnia 18 lutego 2021.</t>
  </si>
  <si>
    <t>Modernizacja budynku komunalnego  Stryjkowo 11(dokumentacja)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</si>
</sst>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\-??\ _z_ł_-;_-@_-"/>
    <numFmt numFmtId="165" formatCode="_-* #,##0\ _z_ł_-;\-* #,##0\ _z_ł_-;_-* \-??\ _z_ł_-;_-@_-"/>
  </numFmts>
  <fonts count="43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10"/>
      <color rgb="FF000000"/>
      <name val="Times New Roman CE"/>
      <charset val="238"/>
    </font>
    <font>
      <sz val="9"/>
      <color rgb="FF000000"/>
      <name val="Times New Roman CE"/>
      <charset val="238"/>
    </font>
    <font>
      <b/>
      <sz val="10"/>
      <color rgb="FF000000"/>
      <name val="Times New Roman CE"/>
      <charset val="238"/>
    </font>
    <font>
      <b/>
      <sz val="9"/>
      <color rgb="FF000000"/>
      <name val="Times New Roman CE"/>
      <charset val="238"/>
    </font>
    <font>
      <b/>
      <sz val="8"/>
      <color rgb="FF000000"/>
      <name val="Times New Roman CE"/>
      <charset val="238"/>
    </font>
    <font>
      <b/>
      <sz val="6"/>
      <color rgb="FF000000"/>
      <name val="Times New Roman CE"/>
      <charset val="238"/>
    </font>
    <font>
      <sz val="8"/>
      <name val="Times New Roman CE"/>
      <charset val="238"/>
    </font>
    <font>
      <sz val="8"/>
      <color rgb="FF000000"/>
      <name val="Times New Roman CE"/>
      <charset val="238"/>
    </font>
    <font>
      <sz val="8"/>
      <color rgb="FF000000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CC"/>
      </patternFill>
    </fill>
  </fills>
  <borders count="61">
    <border>
      <left/>
      <right/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indexed="64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</borders>
  <cellStyleXfs count="8">
    <xf numFmtId="0" fontId="0" fillId="0" borderId="0"/>
    <xf numFmtId="164" fontId="40" fillId="0" borderId="0" applyBorder="0" applyProtection="0"/>
    <xf numFmtId="164" fontId="40" fillId="0" borderId="0" applyBorder="0" applyProtection="0"/>
    <xf numFmtId="164" fontId="40" fillId="0" borderId="0" applyBorder="0" applyProtection="0"/>
    <xf numFmtId="0" fontId="40" fillId="0" borderId="0"/>
    <xf numFmtId="0" fontId="1" fillId="0" borderId="0"/>
    <xf numFmtId="0" fontId="2" fillId="0" borderId="0">
      <alignment horizontal="left" vertical="center"/>
    </xf>
    <xf numFmtId="0" fontId="3" fillId="0" borderId="0">
      <alignment horizontal="left" vertical="center"/>
    </xf>
  </cellStyleXfs>
  <cellXfs count="20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164" fontId="4" fillId="0" borderId="0" xfId="1" applyFont="1" applyBorder="1" applyAlignment="1" applyProtection="1"/>
    <xf numFmtId="0" fontId="1" fillId="0" borderId="0" xfId="5" applyFont="1" applyBorder="1" applyAlignment="1" applyProtection="1"/>
    <xf numFmtId="0" fontId="1" fillId="0" borderId="0" xfId="5" applyFont="1" applyBorder="1" applyAlignment="1" applyProtection="1">
      <alignment horizontal="center" vertical="center"/>
    </xf>
    <xf numFmtId="0" fontId="1" fillId="0" borderId="0" xfId="5" applyFont="1" applyBorder="1" applyAlignment="1" applyProtection="1">
      <alignment horizontal="center"/>
    </xf>
    <xf numFmtId="164" fontId="7" fillId="0" borderId="8" xfId="3" applyFont="1" applyBorder="1" applyAlignment="1" applyProtection="1">
      <alignment horizontal="center" vertical="center" wrapText="1"/>
    </xf>
    <xf numFmtId="0" fontId="10" fillId="0" borderId="8" xfId="5" applyFont="1" applyBorder="1" applyAlignment="1">
      <alignment horizontal="center" vertical="center" wrapText="1"/>
    </xf>
    <xf numFmtId="164" fontId="11" fillId="0" borderId="8" xfId="3" applyFont="1" applyBorder="1" applyAlignment="1" applyProtection="1">
      <alignment horizontal="center" vertical="center" wrapText="1"/>
    </xf>
    <xf numFmtId="164" fontId="9" fillId="0" borderId="8" xfId="1" applyFont="1" applyBorder="1" applyAlignment="1" applyProtection="1">
      <alignment horizontal="center" vertical="center" wrapText="1"/>
    </xf>
    <xf numFmtId="0" fontId="10" fillId="0" borderId="9" xfId="5" applyFont="1" applyBorder="1" applyAlignment="1">
      <alignment horizontal="center" vertical="center" wrapText="1"/>
    </xf>
    <xf numFmtId="0" fontId="10" fillId="0" borderId="10" xfId="5" applyFont="1" applyBorder="1" applyAlignment="1">
      <alignment horizontal="center" vertical="center" wrapText="1"/>
    </xf>
    <xf numFmtId="0" fontId="10" fillId="0" borderId="11" xfId="5" applyFont="1" applyBorder="1" applyAlignment="1">
      <alignment horizontal="center" vertical="center" wrapText="1"/>
    </xf>
    <xf numFmtId="0" fontId="10" fillId="0" borderId="12" xfId="3" applyNumberFormat="1" applyFont="1" applyBorder="1" applyAlignment="1" applyProtection="1">
      <alignment horizontal="center" vertical="center" wrapText="1"/>
    </xf>
    <xf numFmtId="0" fontId="10" fillId="0" borderId="13" xfId="3" applyNumberFormat="1" applyFont="1" applyBorder="1" applyAlignment="1" applyProtection="1">
      <alignment horizontal="center" vertical="center" wrapText="1"/>
    </xf>
    <xf numFmtId="0" fontId="10" fillId="0" borderId="14" xfId="3" applyNumberFormat="1" applyFont="1" applyBorder="1" applyAlignment="1" applyProtection="1">
      <alignment horizontal="center" wrapText="1"/>
    </xf>
    <xf numFmtId="0" fontId="10" fillId="0" borderId="14" xfId="3" applyNumberFormat="1" applyFont="1" applyBorder="1" applyAlignment="1" applyProtection="1">
      <alignment horizontal="center" vertical="center" wrapText="1"/>
    </xf>
    <xf numFmtId="49" fontId="10" fillId="0" borderId="14" xfId="1" applyNumberFormat="1" applyFont="1" applyBorder="1" applyAlignment="1" applyProtection="1">
      <alignment horizontal="center" vertical="center" wrapText="1"/>
    </xf>
    <xf numFmtId="0" fontId="8" fillId="0" borderId="9" xfId="3" applyNumberFormat="1" applyFont="1" applyBorder="1" applyAlignment="1" applyProtection="1">
      <alignment horizontal="center" vertical="center" wrapText="1"/>
    </xf>
    <xf numFmtId="0" fontId="12" fillId="2" borderId="15" xfId="5" applyFont="1" applyFill="1" applyBorder="1" applyAlignment="1">
      <alignment horizontal="center" vertical="center"/>
    </xf>
    <xf numFmtId="0" fontId="12" fillId="2" borderId="16" xfId="5" applyFont="1" applyFill="1" applyBorder="1" applyAlignment="1">
      <alignment horizontal="center" vertical="center"/>
    </xf>
    <xf numFmtId="0" fontId="12" fillId="2" borderId="17" xfId="5" applyFont="1" applyFill="1" applyBorder="1" applyAlignment="1">
      <alignment vertical="center" wrapText="1"/>
    </xf>
    <xf numFmtId="164" fontId="13" fillId="2" borderId="18" xfId="3" applyFont="1" applyFill="1" applyBorder="1" applyAlignment="1" applyProtection="1">
      <alignment horizontal="center" vertical="center"/>
    </xf>
    <xf numFmtId="164" fontId="13" fillId="2" borderId="18" xfId="3" applyFont="1" applyFill="1" applyBorder="1" applyAlignment="1" applyProtection="1">
      <alignment vertical="center"/>
    </xf>
    <xf numFmtId="164" fontId="14" fillId="2" borderId="18" xfId="1" applyFont="1" applyFill="1" applyBorder="1" applyAlignment="1" applyProtection="1">
      <alignment vertical="center"/>
    </xf>
    <xf numFmtId="164" fontId="15" fillId="2" borderId="19" xfId="3" applyFont="1" applyFill="1" applyBorder="1" applyAlignment="1" applyProtection="1">
      <alignment vertical="center"/>
    </xf>
    <xf numFmtId="0" fontId="16" fillId="0" borderId="20" xfId="5" applyFont="1" applyBorder="1" applyAlignment="1">
      <alignment horizontal="center" vertical="center"/>
    </xf>
    <xf numFmtId="0" fontId="2" fillId="0" borderId="21" xfId="5" applyFont="1" applyBorder="1" applyAlignment="1">
      <alignment horizontal="center" vertical="center"/>
    </xf>
    <xf numFmtId="0" fontId="2" fillId="0" borderId="22" xfId="5" applyFont="1" applyBorder="1" applyAlignment="1">
      <alignment horizontal="justify" vertical="center" wrapText="1"/>
    </xf>
    <xf numFmtId="164" fontId="17" fillId="0" borderId="23" xfId="1" applyFont="1" applyBorder="1" applyAlignment="1" applyProtection="1">
      <alignment horizontal="center" vertical="center" wrapText="1"/>
    </xf>
    <xf numFmtId="164" fontId="18" fillId="0" borderId="24" xfId="3" applyFont="1" applyBorder="1" applyAlignment="1" applyProtection="1">
      <alignment vertical="center"/>
    </xf>
    <xf numFmtId="164" fontId="17" fillId="3" borderId="25" xfId="3" applyFont="1" applyFill="1" applyBorder="1" applyAlignment="1" applyProtection="1">
      <alignment vertical="center" wrapText="1"/>
    </xf>
    <xf numFmtId="164" fontId="18" fillId="0" borderId="24" xfId="1" applyFont="1" applyBorder="1" applyAlignment="1" applyProtection="1">
      <alignment vertical="center"/>
    </xf>
    <xf numFmtId="164" fontId="0" fillId="0" borderId="0" xfId="0" applyNumberFormat="1" applyFont="1"/>
    <xf numFmtId="0" fontId="5" fillId="0" borderId="26" xfId="5" applyFont="1" applyBorder="1" applyAlignment="1">
      <alignment horizontal="center" vertical="center"/>
    </xf>
    <xf numFmtId="0" fontId="20" fillId="0" borderId="27" xfId="5" applyFont="1" applyBorder="1" applyAlignment="1">
      <alignment horizontal="center" vertical="center"/>
    </xf>
    <xf numFmtId="0" fontId="20" fillId="0" borderId="28" xfId="6" applyFont="1" applyBorder="1" applyAlignment="1">
      <alignment horizontal="left" vertical="center" wrapText="1"/>
    </xf>
    <xf numFmtId="164" fontId="21" fillId="0" borderId="23" xfId="1" applyFont="1" applyBorder="1" applyAlignment="1" applyProtection="1">
      <alignment horizontal="center" vertical="center" wrapText="1"/>
    </xf>
    <xf numFmtId="164" fontId="22" fillId="0" borderId="24" xfId="3" applyFont="1" applyBorder="1" applyAlignment="1" applyProtection="1">
      <alignment vertical="center"/>
    </xf>
    <xf numFmtId="164" fontId="21" fillId="3" borderId="25" xfId="3" applyFont="1" applyFill="1" applyBorder="1" applyAlignment="1" applyProtection="1">
      <alignment vertical="center" wrapText="1"/>
    </xf>
    <xf numFmtId="164" fontId="22" fillId="0" borderId="24" xfId="1" applyFont="1" applyBorder="1" applyAlignment="1" applyProtection="1">
      <alignment vertical="center"/>
    </xf>
    <xf numFmtId="164" fontId="24" fillId="0" borderId="0" xfId="0" applyNumberFormat="1" applyFont="1"/>
    <xf numFmtId="0" fontId="24" fillId="0" borderId="0" xfId="0" applyFont="1"/>
    <xf numFmtId="0" fontId="5" fillId="0" borderId="29" xfId="5" applyFont="1" applyBorder="1" applyAlignment="1">
      <alignment horizontal="center" vertical="center"/>
    </xf>
    <xf numFmtId="164" fontId="21" fillId="0" borderId="25" xfId="1" applyFont="1" applyBorder="1" applyAlignment="1" applyProtection="1">
      <alignment horizontal="center" vertical="center" wrapText="1"/>
    </xf>
    <xf numFmtId="164" fontId="22" fillId="0" borderId="25" xfId="3" applyFont="1" applyBorder="1" applyAlignment="1" applyProtection="1">
      <alignment vertical="center"/>
    </xf>
    <xf numFmtId="164" fontId="22" fillId="0" borderId="25" xfId="1" applyFont="1" applyBorder="1" applyAlignment="1" applyProtection="1">
      <alignment vertical="center"/>
    </xf>
    <xf numFmtId="49" fontId="20" fillId="0" borderId="27" xfId="5" applyNumberFormat="1" applyFont="1" applyBorder="1" applyAlignment="1">
      <alignment horizontal="center" vertical="center"/>
    </xf>
    <xf numFmtId="0" fontId="25" fillId="0" borderId="30" xfId="5" applyFont="1" applyBorder="1" applyAlignment="1">
      <alignment horizontal="center" vertical="center"/>
    </xf>
    <xf numFmtId="0" fontId="2" fillId="0" borderId="25" xfId="6" applyFont="1" applyBorder="1" applyAlignment="1">
      <alignment horizontal="left" vertical="center" wrapText="1"/>
    </xf>
    <xf numFmtId="4" fontId="23" fillId="0" borderId="31" xfId="5" applyNumberFormat="1" applyFont="1" applyBorder="1" applyAlignment="1">
      <alignment horizontal="center" vertical="center"/>
    </xf>
    <xf numFmtId="0" fontId="25" fillId="0" borderId="26" xfId="5" applyFont="1" applyBorder="1" applyAlignment="1">
      <alignment horizontal="center" vertical="center"/>
    </xf>
    <xf numFmtId="0" fontId="25" fillId="0" borderId="27" xfId="5" applyFont="1" applyBorder="1" applyAlignment="1">
      <alignment horizontal="center" vertical="center"/>
    </xf>
    <xf numFmtId="164" fontId="26" fillId="0" borderId="25" xfId="1" applyFont="1" applyBorder="1" applyAlignment="1" applyProtection="1">
      <alignment vertical="center" wrapText="1"/>
    </xf>
    <xf numFmtId="164" fontId="26" fillId="0" borderId="25" xfId="3" applyFont="1" applyBorder="1" applyAlignment="1" applyProtection="1">
      <alignment vertical="center" wrapText="1"/>
    </xf>
    <xf numFmtId="4" fontId="23" fillId="0" borderId="32" xfId="5" applyNumberFormat="1" applyFont="1" applyBorder="1" applyAlignment="1">
      <alignment horizontal="center" vertical="center"/>
    </xf>
    <xf numFmtId="0" fontId="20" fillId="0" borderId="25" xfId="6" applyFont="1" applyBorder="1" applyAlignment="1">
      <alignment horizontal="left" vertical="center" wrapText="1"/>
    </xf>
    <xf numFmtId="0" fontId="25" fillId="0" borderId="33" xfId="5" applyFont="1" applyBorder="1" applyAlignment="1">
      <alignment horizontal="center" vertical="center"/>
    </xf>
    <xf numFmtId="164" fontId="21" fillId="0" borderId="34" xfId="1" applyFont="1" applyBorder="1" applyAlignment="1" applyProtection="1">
      <alignment horizontal="center" vertical="center" wrapText="1"/>
    </xf>
    <xf numFmtId="0" fontId="27" fillId="0" borderId="26" xfId="5" applyFont="1" applyBorder="1" applyAlignment="1">
      <alignment horizontal="center" vertical="center"/>
    </xf>
    <xf numFmtId="0" fontId="27" fillId="0" borderId="33" xfId="5" applyFont="1" applyBorder="1" applyAlignment="1">
      <alignment horizontal="center" vertical="center"/>
    </xf>
    <xf numFmtId="164" fontId="17" fillId="0" borderId="34" xfId="1" applyFont="1" applyBorder="1" applyAlignment="1" applyProtection="1">
      <alignment horizontal="center" vertical="center" wrapText="1"/>
    </xf>
    <xf numFmtId="164" fontId="28" fillId="0" borderId="25" xfId="1" applyFont="1" applyBorder="1" applyAlignment="1" applyProtection="1">
      <alignment vertical="center" wrapText="1"/>
    </xf>
    <xf numFmtId="164" fontId="28" fillId="0" borderId="25" xfId="3" applyFont="1" applyBorder="1" applyAlignment="1" applyProtection="1">
      <alignment vertical="center" wrapText="1"/>
    </xf>
    <xf numFmtId="0" fontId="29" fillId="2" borderId="35" xfId="5" applyFont="1" applyFill="1" applyBorder="1" applyAlignment="1">
      <alignment horizontal="center" vertical="center"/>
    </xf>
    <xf numFmtId="0" fontId="29" fillId="2" borderId="36" xfId="5" applyFont="1" applyFill="1" applyBorder="1" applyAlignment="1">
      <alignment vertical="center" wrapText="1"/>
    </xf>
    <xf numFmtId="164" fontId="13" fillId="2" borderId="37" xfId="3" applyFont="1" applyFill="1" applyBorder="1" applyAlignment="1" applyProtection="1">
      <alignment horizontal="center" vertical="center"/>
    </xf>
    <xf numFmtId="164" fontId="30" fillId="2" borderId="37" xfId="3" applyFont="1" applyFill="1" applyBorder="1" applyAlignment="1" applyProtection="1">
      <alignment vertical="center"/>
    </xf>
    <xf numFmtId="164" fontId="31" fillId="2" borderId="37" xfId="1" applyFont="1" applyFill="1" applyBorder="1" applyAlignment="1" applyProtection="1">
      <alignment vertical="center"/>
    </xf>
    <xf numFmtId="4" fontId="32" fillId="2" borderId="38" xfId="5" applyNumberFormat="1" applyFont="1" applyFill="1" applyBorder="1" applyAlignment="1">
      <alignment horizontal="center" vertical="center"/>
    </xf>
    <xf numFmtId="0" fontId="16" fillId="0" borderId="27" xfId="5" applyFont="1" applyBorder="1" applyAlignment="1">
      <alignment horizontal="center" vertical="center"/>
    </xf>
    <xf numFmtId="164" fontId="17" fillId="0" borderId="25" xfId="1" applyFont="1" applyBorder="1" applyAlignment="1" applyProtection="1">
      <alignment vertical="center" wrapText="1"/>
    </xf>
    <xf numFmtId="165" fontId="17" fillId="0" borderId="25" xfId="1" applyNumberFormat="1" applyFont="1" applyBorder="1" applyAlignment="1" applyProtection="1">
      <alignment vertical="center" wrapText="1"/>
    </xf>
    <xf numFmtId="4" fontId="19" fillId="0" borderId="32" xfId="5" applyNumberFormat="1" applyFont="1" applyBorder="1" applyAlignment="1">
      <alignment horizontal="center" vertical="center"/>
    </xf>
    <xf numFmtId="0" fontId="16" fillId="0" borderId="26" xfId="5" applyFont="1" applyBorder="1" applyAlignment="1">
      <alignment horizontal="center" vertical="center"/>
    </xf>
    <xf numFmtId="0" fontId="5" fillId="0" borderId="27" xfId="5" applyFont="1" applyBorder="1" applyAlignment="1">
      <alignment horizontal="center" vertical="center"/>
    </xf>
    <xf numFmtId="0" fontId="29" fillId="2" borderId="15" xfId="5" applyFont="1" applyFill="1" applyBorder="1" applyAlignment="1">
      <alignment horizontal="center" vertical="center"/>
    </xf>
    <xf numFmtId="0" fontId="29" fillId="2" borderId="16" xfId="5" applyFont="1" applyFill="1" applyBorder="1" applyAlignment="1">
      <alignment horizontal="center" vertical="center"/>
    </xf>
    <xf numFmtId="0" fontId="29" fillId="2" borderId="17" xfId="5" applyFont="1" applyFill="1" applyBorder="1" applyAlignment="1">
      <alignment vertical="center" wrapText="1"/>
    </xf>
    <xf numFmtId="164" fontId="30" fillId="2" borderId="18" xfId="3" applyFont="1" applyFill="1" applyBorder="1" applyAlignment="1" applyProtection="1">
      <alignment horizontal="center" vertical="center"/>
    </xf>
    <xf numFmtId="164" fontId="30" fillId="2" borderId="18" xfId="3" applyFont="1" applyFill="1" applyBorder="1" applyAlignment="1" applyProtection="1">
      <alignment vertical="center"/>
    </xf>
    <xf numFmtId="164" fontId="31" fillId="2" borderId="18" xfId="3" applyFont="1" applyFill="1" applyBorder="1" applyAlignment="1" applyProtection="1">
      <alignment vertical="center"/>
    </xf>
    <xf numFmtId="4" fontId="32" fillId="2" borderId="19" xfId="5" applyNumberFormat="1" applyFont="1" applyFill="1" applyBorder="1" applyAlignment="1">
      <alignment horizontal="center" vertical="center"/>
    </xf>
    <xf numFmtId="0" fontId="27" fillId="0" borderId="30" xfId="5" applyFont="1" applyBorder="1" applyAlignment="1">
      <alignment horizontal="center" vertical="center"/>
    </xf>
    <xf numFmtId="0" fontId="25" fillId="0" borderId="39" xfId="5" applyFont="1" applyBorder="1" applyAlignment="1">
      <alignment horizontal="center" vertical="center"/>
    </xf>
    <xf numFmtId="164" fontId="20" fillId="3" borderId="25" xfId="3" applyFont="1" applyFill="1" applyBorder="1" applyAlignment="1" applyProtection="1">
      <alignment vertical="center" wrapText="1"/>
    </xf>
    <xf numFmtId="164" fontId="22" fillId="0" borderId="24" xfId="1" applyFont="1" applyBorder="1" applyAlignment="1" applyProtection="1">
      <alignment vertical="center" wrapText="1"/>
    </xf>
    <xf numFmtId="164" fontId="26" fillId="0" borderId="24" xfId="3" applyFont="1" applyBorder="1" applyAlignment="1" applyProtection="1">
      <alignment vertical="center" wrapText="1"/>
    </xf>
    <xf numFmtId="164" fontId="33" fillId="0" borderId="24" xfId="1" applyFont="1" applyBorder="1" applyAlignment="1" applyProtection="1">
      <alignment vertical="center" wrapText="1"/>
    </xf>
    <xf numFmtId="4" fontId="19" fillId="0" borderId="31" xfId="5" applyNumberFormat="1" applyFont="1" applyBorder="1" applyAlignment="1">
      <alignment horizontal="center" vertical="center"/>
    </xf>
    <xf numFmtId="0" fontId="27" fillId="0" borderId="27" xfId="5" applyFont="1" applyBorder="1" applyAlignment="1">
      <alignment horizontal="center" vertical="center"/>
    </xf>
    <xf numFmtId="0" fontId="2" fillId="0" borderId="28" xfId="6" applyFont="1" applyBorder="1" applyAlignment="1">
      <alignment horizontal="left" vertical="center" wrapText="1"/>
    </xf>
    <xf numFmtId="164" fontId="2" fillId="3" borderId="25" xfId="3" applyFont="1" applyFill="1" applyBorder="1" applyAlignment="1" applyProtection="1">
      <alignment vertical="center" wrapText="1"/>
    </xf>
    <xf numFmtId="164" fontId="18" fillId="0" borderId="24" xfId="1" applyFont="1" applyBorder="1" applyAlignment="1" applyProtection="1">
      <alignment vertical="center" wrapText="1"/>
    </xf>
    <xf numFmtId="164" fontId="28" fillId="0" borderId="24" xfId="3" applyFont="1" applyBorder="1" applyAlignment="1" applyProtection="1">
      <alignment vertical="center" wrapText="1"/>
    </xf>
    <xf numFmtId="164" fontId="34" fillId="0" borderId="24" xfId="1" applyFont="1" applyBorder="1" applyAlignment="1" applyProtection="1">
      <alignment vertical="center" wrapText="1"/>
    </xf>
    <xf numFmtId="164" fontId="18" fillId="0" borderId="25" xfId="3" applyFont="1" applyBorder="1" applyAlignment="1" applyProtection="1">
      <alignment vertical="center"/>
    </xf>
    <xf numFmtId="164" fontId="18" fillId="0" borderId="25" xfId="1" applyFont="1" applyBorder="1" applyAlignment="1" applyProtection="1">
      <alignment vertical="center"/>
    </xf>
    <xf numFmtId="164" fontId="35" fillId="0" borderId="25" xfId="1" applyFont="1" applyBorder="1" applyAlignment="1" applyProtection="1">
      <alignment vertical="center"/>
    </xf>
    <xf numFmtId="0" fontId="16" fillId="0" borderId="46" xfId="5" applyFont="1" applyBorder="1" applyAlignment="1">
      <alignment horizontal="center" vertical="center"/>
    </xf>
    <xf numFmtId="164" fontId="18" fillId="0" borderId="43" xfId="3" applyFont="1" applyBorder="1" applyAlignment="1" applyProtection="1">
      <alignment vertical="center"/>
    </xf>
    <xf numFmtId="164" fontId="2" fillId="3" borderId="48" xfId="3" applyFont="1" applyFill="1" applyBorder="1" applyAlignment="1" applyProtection="1">
      <alignment vertical="center" wrapText="1"/>
    </xf>
    <xf numFmtId="4" fontId="19" fillId="0" borderId="49" xfId="5" applyNumberFormat="1" applyFont="1" applyBorder="1" applyAlignment="1">
      <alignment horizontal="center" vertical="center"/>
    </xf>
    <xf numFmtId="164" fontId="30" fillId="2" borderId="18" xfId="1" applyFont="1" applyFill="1" applyBorder="1" applyAlignment="1" applyProtection="1">
      <alignment vertical="center"/>
    </xf>
    <xf numFmtId="164" fontId="31" fillId="2" borderId="5" xfId="1" applyFont="1" applyFill="1" applyBorder="1" applyAlignment="1" applyProtection="1">
      <alignment vertical="center"/>
    </xf>
    <xf numFmtId="164" fontId="2" fillId="0" borderId="34" xfId="1" applyFont="1" applyBorder="1" applyAlignment="1" applyProtection="1">
      <alignment horizontal="center" vertical="center" wrapText="1"/>
    </xf>
    <xf numFmtId="164" fontId="28" fillId="0" borderId="25" xfId="3" applyFont="1" applyBorder="1" applyAlignment="1" applyProtection="1">
      <alignment vertical="center"/>
    </xf>
    <xf numFmtId="164" fontId="34" fillId="0" borderId="25" xfId="1" applyFont="1" applyBorder="1" applyAlignment="1" applyProtection="1">
      <alignment vertical="center" wrapText="1"/>
    </xf>
    <xf numFmtId="0" fontId="2" fillId="0" borderId="47" xfId="6" applyFont="1" applyBorder="1" applyAlignment="1">
      <alignment horizontal="left" vertical="center" wrapText="1"/>
    </xf>
    <xf numFmtId="164" fontId="17" fillId="3" borderId="42" xfId="2" applyFont="1" applyFill="1" applyBorder="1" applyAlignment="1" applyProtection="1">
      <alignment horizontal="center" vertical="center" wrapText="1"/>
    </xf>
    <xf numFmtId="164" fontId="28" fillId="0" borderId="43" xfId="3" applyFont="1" applyBorder="1" applyAlignment="1" applyProtection="1">
      <alignment vertical="center"/>
    </xf>
    <xf numFmtId="0" fontId="0" fillId="0" borderId="50" xfId="0" applyFont="1" applyBorder="1"/>
    <xf numFmtId="164" fontId="0" fillId="0" borderId="0" xfId="0" applyNumberFormat="1" applyFont="1" applyAlignment="1">
      <alignment horizontal="center" vertical="center"/>
    </xf>
    <xf numFmtId="0" fontId="27" fillId="0" borderId="29" xfId="5" applyFont="1" applyBorder="1" applyAlignment="1">
      <alignment horizontal="center" vertical="center"/>
    </xf>
    <xf numFmtId="0" fontId="27" fillId="0" borderId="46" xfId="5" applyFont="1" applyBorder="1" applyAlignment="1">
      <alignment horizontal="center" vertical="center"/>
    </xf>
    <xf numFmtId="164" fontId="17" fillId="0" borderId="51" xfId="1" applyFont="1" applyBorder="1" applyAlignment="1" applyProtection="1">
      <alignment horizontal="center" vertical="center" wrapText="1"/>
    </xf>
    <xf numFmtId="164" fontId="18" fillId="0" borderId="43" xfId="1" applyFont="1" applyBorder="1" applyAlignment="1" applyProtection="1">
      <alignment vertical="center" wrapText="1"/>
    </xf>
    <xf numFmtId="164" fontId="28" fillId="0" borderId="43" xfId="3" applyFont="1" applyBorder="1" applyAlignment="1" applyProtection="1">
      <alignment vertical="center" wrapText="1"/>
    </xf>
    <xf numFmtId="164" fontId="34" fillId="0" borderId="43" xfId="1" applyFont="1" applyBorder="1" applyAlignment="1" applyProtection="1">
      <alignment vertical="center" wrapText="1"/>
    </xf>
    <xf numFmtId="164" fontId="17" fillId="3" borderId="24" xfId="3" applyFont="1" applyFill="1" applyBorder="1" applyAlignment="1" applyProtection="1">
      <alignment vertical="center" wrapText="1"/>
    </xf>
    <xf numFmtId="164" fontId="30" fillId="2" borderId="52" xfId="3" applyFont="1" applyFill="1" applyBorder="1" applyAlignment="1" applyProtection="1">
      <alignment horizontal="center" vertical="center"/>
    </xf>
    <xf numFmtId="164" fontId="30" fillId="2" borderId="52" xfId="3" applyFont="1" applyFill="1" applyBorder="1" applyAlignment="1" applyProtection="1">
      <alignment vertical="center"/>
    </xf>
    <xf numFmtId="164" fontId="30" fillId="2" borderId="36" xfId="1" applyFont="1" applyFill="1" applyBorder="1" applyAlignment="1" applyProtection="1">
      <alignment vertical="center"/>
    </xf>
    <xf numFmtId="0" fontId="16" fillId="0" borderId="40" xfId="5" applyFont="1" applyBorder="1" applyAlignment="1">
      <alignment horizontal="center" vertical="center"/>
    </xf>
    <xf numFmtId="0" fontId="16" fillId="0" borderId="53" xfId="5" applyFont="1" applyBorder="1" applyAlignment="1">
      <alignment horizontal="left" vertical="center"/>
    </xf>
    <xf numFmtId="164" fontId="41" fillId="0" borderId="41" xfId="1" applyFont="1" applyBorder="1"/>
    <xf numFmtId="164" fontId="41" fillId="0" borderId="43" xfId="1" applyFont="1" applyBorder="1"/>
    <xf numFmtId="164" fontId="18" fillId="0" borderId="41" xfId="3" applyFont="1" applyBorder="1" applyAlignment="1" applyProtection="1">
      <alignment vertical="center"/>
    </xf>
    <xf numFmtId="164" fontId="17" fillId="3" borderId="43" xfId="3" applyFont="1" applyFill="1" applyBorder="1" applyAlignment="1" applyProtection="1">
      <alignment vertical="center" wrapText="1"/>
    </xf>
    <xf numFmtId="164" fontId="18" fillId="0" borderId="43" xfId="1" applyFont="1" applyBorder="1" applyAlignment="1" applyProtection="1">
      <alignment vertical="center"/>
    </xf>
    <xf numFmtId="0" fontId="16" fillId="0" borderId="39" xfId="5" applyFont="1" applyBorder="1" applyAlignment="1">
      <alignment horizontal="center" vertical="center"/>
    </xf>
    <xf numFmtId="0" fontId="2" fillId="0" borderId="22" xfId="6" applyFont="1" applyBorder="1" applyAlignment="1">
      <alignment horizontal="left" vertical="center" wrapText="1"/>
    </xf>
    <xf numFmtId="164" fontId="17" fillId="0" borderId="24" xfId="1" applyFont="1" applyBorder="1" applyAlignment="1" applyProtection="1">
      <alignment vertical="center" wrapText="1"/>
    </xf>
    <xf numFmtId="164" fontId="35" fillId="0" borderId="24" xfId="1" applyFont="1" applyBorder="1" applyAlignment="1" applyProtection="1">
      <alignment vertical="center"/>
    </xf>
    <xf numFmtId="164" fontId="42" fillId="5" borderId="37" xfId="1" applyFont="1" applyFill="1" applyBorder="1" applyAlignment="1" applyProtection="1">
      <alignment vertical="center" wrapText="1"/>
    </xf>
    <xf numFmtId="164" fontId="7" fillId="5" borderId="37" xfId="3" applyFont="1" applyFill="1" applyBorder="1" applyAlignment="1" applyProtection="1">
      <alignment vertical="center"/>
    </xf>
    <xf numFmtId="164" fontId="42" fillId="6" borderId="37" xfId="3" applyFont="1" applyFill="1" applyBorder="1" applyAlignment="1" applyProtection="1">
      <alignment vertical="center" wrapText="1"/>
    </xf>
    <xf numFmtId="164" fontId="7" fillId="5" borderId="37" xfId="1" applyFont="1" applyFill="1" applyBorder="1" applyAlignment="1" applyProtection="1">
      <alignment vertical="center"/>
    </xf>
    <xf numFmtId="164" fontId="18" fillId="0" borderId="38" xfId="3" applyFont="1" applyBorder="1" applyAlignment="1" applyProtection="1">
      <alignment vertical="center"/>
    </xf>
    <xf numFmtId="4" fontId="19" fillId="0" borderId="54" xfId="5" applyNumberFormat="1" applyFont="1" applyBorder="1" applyAlignment="1">
      <alignment horizontal="center" vertical="center"/>
    </xf>
    <xf numFmtId="4" fontId="23" fillId="0" borderId="54" xfId="5" applyNumberFormat="1" applyFont="1" applyBorder="1" applyAlignment="1">
      <alignment horizontal="center" vertical="center"/>
    </xf>
    <xf numFmtId="0" fontId="20" fillId="0" borderId="46" xfId="5" applyFont="1" applyBorder="1" applyAlignment="1">
      <alignment horizontal="center" vertical="center"/>
    </xf>
    <xf numFmtId="0" fontId="20" fillId="0" borderId="47" xfId="6" applyFont="1" applyBorder="1" applyAlignment="1">
      <alignment horizontal="left" vertical="center" wrapText="1"/>
    </xf>
    <xf numFmtId="164" fontId="21" fillId="0" borderId="48" xfId="1" applyFont="1" applyBorder="1" applyAlignment="1" applyProtection="1">
      <alignment horizontal="center" vertical="center" wrapText="1"/>
    </xf>
    <xf numFmtId="164" fontId="22" fillId="0" borderId="48" xfId="3" applyFont="1" applyBorder="1" applyAlignment="1" applyProtection="1">
      <alignment vertical="center"/>
    </xf>
    <xf numFmtId="164" fontId="21" fillId="3" borderId="48" xfId="3" applyFont="1" applyFill="1" applyBorder="1" applyAlignment="1" applyProtection="1">
      <alignment vertical="center" wrapText="1"/>
    </xf>
    <xf numFmtId="164" fontId="22" fillId="0" borderId="48" xfId="1" applyFont="1" applyBorder="1" applyAlignment="1" applyProtection="1">
      <alignment vertical="center"/>
    </xf>
    <xf numFmtId="4" fontId="23" fillId="0" borderId="55" xfId="5" applyNumberFormat="1" applyFont="1" applyBorder="1" applyAlignment="1">
      <alignment horizontal="center" vertical="center"/>
    </xf>
    <xf numFmtId="0" fontId="2" fillId="0" borderId="24" xfId="6" applyFont="1" applyBorder="1" applyAlignment="1">
      <alignment horizontal="left" vertical="center" wrapText="1"/>
    </xf>
    <xf numFmtId="164" fontId="21" fillId="0" borderId="56" xfId="1" applyFont="1" applyBorder="1" applyAlignment="1" applyProtection="1">
      <alignment horizontal="center" vertical="center" wrapText="1"/>
    </xf>
    <xf numFmtId="164" fontId="21" fillId="3" borderId="24" xfId="3" applyFont="1" applyFill="1" applyBorder="1" applyAlignment="1" applyProtection="1">
      <alignment vertical="center" wrapText="1"/>
    </xf>
    <xf numFmtId="0" fontId="12" fillId="2" borderId="35" xfId="5" applyFont="1" applyFill="1" applyBorder="1" applyAlignment="1">
      <alignment horizontal="center" vertical="center"/>
    </xf>
    <xf numFmtId="0" fontId="12" fillId="2" borderId="36" xfId="5" applyFont="1" applyFill="1" applyBorder="1" applyAlignment="1">
      <alignment vertical="center" wrapText="1"/>
    </xf>
    <xf numFmtId="164" fontId="13" fillId="2" borderId="52" xfId="3" applyFont="1" applyFill="1" applyBorder="1" applyAlignment="1" applyProtection="1">
      <alignment horizontal="center" vertical="center"/>
    </xf>
    <xf numFmtId="164" fontId="13" fillId="2" borderId="52" xfId="3" applyFont="1" applyFill="1" applyBorder="1" applyAlignment="1" applyProtection="1">
      <alignment vertical="center"/>
    </xf>
    <xf numFmtId="164" fontId="14" fillId="2" borderId="52" xfId="3" applyFont="1" applyFill="1" applyBorder="1" applyAlignment="1" applyProtection="1">
      <alignment vertical="center"/>
    </xf>
    <xf numFmtId="164" fontId="14" fillId="2" borderId="52" xfId="1" applyFont="1" applyFill="1" applyBorder="1" applyAlignment="1" applyProtection="1">
      <alignment vertical="center"/>
    </xf>
    <xf numFmtId="4" fontId="15" fillId="2" borderId="38" xfId="5" applyNumberFormat="1" applyFont="1" applyFill="1" applyBorder="1" applyAlignment="1">
      <alignment horizontal="center" vertical="center"/>
    </xf>
    <xf numFmtId="164" fontId="2" fillId="3" borderId="48" xfId="3" applyFont="1" applyFill="1" applyBorder="1" applyAlignment="1" applyProtection="1">
      <alignment vertical="center"/>
    </xf>
    <xf numFmtId="164" fontId="28" fillId="0" borderId="48" xfId="1" applyFont="1" applyBorder="1" applyAlignment="1" applyProtection="1">
      <alignment vertical="center" wrapText="1"/>
    </xf>
    <xf numFmtId="164" fontId="28" fillId="0" borderId="48" xfId="3" applyFont="1" applyBorder="1" applyAlignment="1" applyProtection="1">
      <alignment vertical="center" wrapText="1"/>
    </xf>
    <xf numFmtId="164" fontId="30" fillId="2" borderId="57" xfId="3" applyFont="1" applyFill="1" applyBorder="1" applyAlignment="1" applyProtection="1">
      <alignment vertical="center"/>
    </xf>
    <xf numFmtId="164" fontId="30" fillId="2" borderId="52" xfId="1" applyFont="1" applyFill="1" applyBorder="1" applyAlignment="1" applyProtection="1">
      <alignment vertical="center"/>
    </xf>
    <xf numFmtId="0" fontId="27" fillId="0" borderId="45" xfId="5" applyFont="1" applyBorder="1" applyAlignment="1">
      <alignment horizontal="center" vertical="center"/>
    </xf>
    <xf numFmtId="0" fontId="17" fillId="3" borderId="48" xfId="4" applyFont="1" applyFill="1" applyBorder="1" applyAlignment="1">
      <alignment horizontal="left" vertical="center" wrapText="1"/>
    </xf>
    <xf numFmtId="164" fontId="2" fillId="0" borderId="51" xfId="1" applyFont="1" applyBorder="1" applyAlignment="1" applyProtection="1">
      <alignment horizontal="center" vertical="center" wrapText="1"/>
    </xf>
    <xf numFmtId="164" fontId="34" fillId="0" borderId="48" xfId="1" applyFont="1" applyBorder="1" applyAlignment="1" applyProtection="1">
      <alignment vertical="center" wrapText="1"/>
    </xf>
    <xf numFmtId="0" fontId="2" fillId="0" borderId="41" xfId="6" applyFont="1" applyBorder="1" applyAlignment="1">
      <alignment horizontal="left" vertical="center" wrapText="1"/>
    </xf>
    <xf numFmtId="164" fontId="31" fillId="2" borderId="58" xfId="1" applyFont="1" applyFill="1" applyBorder="1" applyAlignment="1" applyProtection="1">
      <alignment vertical="center"/>
    </xf>
    <xf numFmtId="164" fontId="30" fillId="2" borderId="38" xfId="3" applyFont="1" applyFill="1" applyBorder="1" applyAlignment="1" applyProtection="1">
      <alignment horizontal="center" vertical="center"/>
    </xf>
    <xf numFmtId="164" fontId="30" fillId="0" borderId="43" xfId="1" applyFont="1" applyBorder="1" applyAlignment="1" applyProtection="1">
      <alignment vertical="center" wrapText="1"/>
    </xf>
    <xf numFmtId="4" fontId="32" fillId="0" borderId="44" xfId="5" applyNumberFormat="1" applyFont="1" applyBorder="1" applyAlignment="1">
      <alignment horizontal="center" vertical="center"/>
    </xf>
    <xf numFmtId="0" fontId="29" fillId="0" borderId="44" xfId="5" applyFont="1" applyBorder="1" applyAlignment="1">
      <alignment horizontal="center" vertical="center"/>
    </xf>
    <xf numFmtId="0" fontId="27" fillId="0" borderId="40" xfId="5" applyFont="1" applyBorder="1" applyAlignment="1">
      <alignment horizontal="center" vertical="center"/>
    </xf>
    <xf numFmtId="164" fontId="37" fillId="4" borderId="59" xfId="3" applyFont="1" applyFill="1" applyBorder="1" applyAlignment="1" applyProtection="1">
      <alignment horizontal="center" vertical="center"/>
    </xf>
    <xf numFmtId="164" fontId="37" fillId="4" borderId="37" xfId="3" applyFont="1" applyFill="1" applyBorder="1" applyAlignment="1" applyProtection="1">
      <alignment vertical="center"/>
    </xf>
    <xf numFmtId="164" fontId="38" fillId="4" borderId="37" xfId="3" applyFont="1" applyFill="1" applyBorder="1" applyAlignment="1" applyProtection="1">
      <alignment vertical="center"/>
    </xf>
    <xf numFmtId="4" fontId="39" fillId="4" borderId="38" xfId="5" applyNumberFormat="1" applyFont="1" applyFill="1" applyBorder="1" applyAlignment="1">
      <alignment horizontal="center" vertical="center"/>
    </xf>
    <xf numFmtId="164" fontId="41" fillId="0" borderId="60" xfId="1" applyFont="1" applyBorder="1" applyProtection="1"/>
    <xf numFmtId="164" fontId="30" fillId="2" borderId="60" xfId="3" applyFont="1" applyFill="1" applyBorder="1" applyAlignment="1" applyProtection="1">
      <alignment vertical="center"/>
    </xf>
    <xf numFmtId="164" fontId="30" fillId="2" borderId="37" xfId="1" applyFont="1" applyFill="1" applyBorder="1" applyAlignment="1" applyProtection="1">
      <alignment vertical="center"/>
    </xf>
    <xf numFmtId="0" fontId="7" fillId="5" borderId="35" xfId="5" applyFont="1" applyFill="1" applyBorder="1" applyAlignment="1">
      <alignment horizontal="center" vertical="center"/>
    </xf>
    <xf numFmtId="0" fontId="42" fillId="5" borderId="36" xfId="6" applyFont="1" applyFill="1" applyBorder="1" applyAlignment="1">
      <alignment horizontal="left" vertical="center" wrapText="1"/>
    </xf>
    <xf numFmtId="4" fontId="13" fillId="5" borderId="38" xfId="5" applyNumberFormat="1" applyFont="1" applyFill="1" applyBorder="1" applyAlignment="1">
      <alignment horizontal="center" vertical="center"/>
    </xf>
    <xf numFmtId="164" fontId="7" fillId="5" borderId="37" xfId="1" applyFont="1" applyFill="1" applyBorder="1" applyAlignment="1" applyProtection="1">
      <alignment horizontal="center" vertical="center"/>
    </xf>
    <xf numFmtId="0" fontId="36" fillId="4" borderId="59" xfId="5" applyFont="1" applyFill="1" applyBorder="1" applyAlignment="1">
      <alignment horizontal="center" vertical="center"/>
    </xf>
    <xf numFmtId="0" fontId="36" fillId="4" borderId="35" xfId="5" applyFont="1" applyFill="1" applyBorder="1" applyAlignment="1">
      <alignment horizontal="center" vertical="center"/>
    </xf>
    <xf numFmtId="164" fontId="5" fillId="0" borderId="0" xfId="3" applyFont="1" applyBorder="1" applyAlignment="1" applyProtection="1">
      <alignment horizontal="center" wrapText="1"/>
    </xf>
    <xf numFmtId="0" fontId="5" fillId="0" borderId="0" xfId="5" applyFont="1" applyBorder="1" applyAlignment="1">
      <alignment horizontal="left" vertical="center"/>
    </xf>
    <xf numFmtId="0" fontId="6" fillId="0" borderId="0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164" fontId="7" fillId="0" borderId="4" xfId="3" applyFont="1" applyBorder="1" applyAlignment="1" applyProtection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164" fontId="9" fillId="0" borderId="6" xfId="3" applyFont="1" applyBorder="1" applyAlignment="1" applyProtection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164" fontId="35" fillId="0" borderId="0" xfId="1" applyFont="1" applyBorder="1" applyAlignment="1" applyProtection="1">
      <alignment vertical="center"/>
    </xf>
    <xf numFmtId="4" fontId="19" fillId="0" borderId="0" xfId="5" applyNumberFormat="1" applyFont="1" applyBorder="1" applyAlignment="1">
      <alignment horizontal="center" vertical="center"/>
    </xf>
  </cellXfs>
  <cellStyles count="8">
    <cellStyle name="Dziesiętny" xfId="1" builtinId="3"/>
    <cellStyle name="Dziesiętny 2" xfId="2" xr:uid="{00000000-0005-0000-0000-000006000000}"/>
    <cellStyle name="Dziesiętny 4" xfId="3" xr:uid="{00000000-0005-0000-0000-000007000000}"/>
    <cellStyle name="Normalny" xfId="0" builtinId="0"/>
    <cellStyle name="Normalny 2" xfId="4" xr:uid="{00000000-0005-0000-0000-000008000000}"/>
    <cellStyle name="Normalny 3" xfId="5" xr:uid="{00000000-0005-0000-0000-000009000000}"/>
    <cellStyle name="S3" xfId="6" xr:uid="{00000000-0005-0000-0000-00000A000000}"/>
    <cellStyle name="S8" xfId="7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4"/>
  <sheetViews>
    <sheetView tabSelected="1" zoomScale="90" zoomScaleNormal="90" workbookViewId="0">
      <selection activeCell="K40" sqref="K40"/>
    </sheetView>
  </sheetViews>
  <sheetFormatPr defaultColWidth="9.140625" defaultRowHeight="15" x14ac:dyDescent="0.25"/>
  <cols>
    <col min="1" max="1" width="4.42578125" style="1" customWidth="1"/>
    <col min="2" max="2" width="8.5703125" style="1" customWidth="1"/>
    <col min="3" max="3" width="45.5703125" style="1" customWidth="1"/>
    <col min="4" max="4" width="14.42578125" style="2" customWidth="1"/>
    <col min="5" max="5" width="14.85546875" style="2" customWidth="1"/>
    <col min="6" max="6" width="14.42578125" style="3" customWidth="1"/>
    <col min="7" max="7" width="6.85546875" style="1" customWidth="1"/>
    <col min="8" max="8" width="12.7109375" style="4" customWidth="1"/>
    <col min="9" max="9" width="13.7109375" style="5" customWidth="1"/>
    <col min="10" max="10" width="8" style="1" customWidth="1"/>
    <col min="11" max="11" width="21.5703125" style="1" customWidth="1"/>
    <col min="12" max="1024" width="9.140625" style="1"/>
  </cols>
  <sheetData>
    <row r="1" spans="1:11" ht="32.25" customHeight="1" x14ac:dyDescent="0.25">
      <c r="A1" s="6"/>
      <c r="B1" s="6"/>
      <c r="C1" s="6"/>
      <c r="D1" s="7"/>
      <c r="E1" s="7"/>
      <c r="F1" s="190" t="s">
        <v>55</v>
      </c>
      <c r="G1" s="190"/>
      <c r="H1" s="190"/>
      <c r="I1" s="190"/>
      <c r="J1" s="190"/>
    </row>
    <row r="2" spans="1:11" ht="15" customHeight="1" x14ac:dyDescent="0.25">
      <c r="A2" s="6"/>
      <c r="B2" s="6"/>
      <c r="C2" s="6"/>
      <c r="D2" s="7"/>
      <c r="E2" s="7"/>
      <c r="F2" s="8"/>
      <c r="G2" s="6"/>
      <c r="H2" s="191"/>
      <c r="I2" s="191"/>
      <c r="J2" s="191"/>
    </row>
    <row r="3" spans="1:11" ht="15.75" customHeight="1" x14ac:dyDescent="0.25">
      <c r="A3" s="192" t="s">
        <v>0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1" ht="16.5" customHeight="1" x14ac:dyDescent="0.25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1" ht="16.5" customHeight="1" x14ac:dyDescent="0.25">
      <c r="A5" s="193" t="s">
        <v>1</v>
      </c>
      <c r="B5" s="194" t="s">
        <v>2</v>
      </c>
      <c r="C5" s="195" t="s">
        <v>3</v>
      </c>
      <c r="D5" s="196" t="s">
        <v>4</v>
      </c>
      <c r="E5" s="197" t="s">
        <v>5</v>
      </c>
      <c r="F5" s="197"/>
      <c r="G5" s="197"/>
      <c r="H5" s="197"/>
      <c r="I5" s="197"/>
      <c r="J5" s="198" t="s">
        <v>6</v>
      </c>
    </row>
    <row r="6" spans="1:11" ht="15.75" customHeight="1" x14ac:dyDescent="0.25">
      <c r="A6" s="193"/>
      <c r="B6" s="194"/>
      <c r="C6" s="195"/>
      <c r="D6" s="196"/>
      <c r="E6" s="199" t="s">
        <v>7</v>
      </c>
      <c r="F6" s="200" t="s">
        <v>8</v>
      </c>
      <c r="G6" s="200"/>
      <c r="H6" s="200"/>
      <c r="I6" s="200"/>
      <c r="J6" s="198"/>
    </row>
    <row r="7" spans="1:11" ht="49.5" customHeight="1" x14ac:dyDescent="0.25">
      <c r="A7" s="193"/>
      <c r="B7" s="194"/>
      <c r="C7" s="195"/>
      <c r="D7" s="196"/>
      <c r="E7" s="199"/>
      <c r="F7" s="9" t="s">
        <v>9</v>
      </c>
      <c r="G7" s="10" t="s">
        <v>10</v>
      </c>
      <c r="H7" s="11" t="s">
        <v>11</v>
      </c>
      <c r="I7" s="12" t="s">
        <v>12</v>
      </c>
      <c r="J7" s="198"/>
    </row>
    <row r="8" spans="1:11" ht="12" customHeight="1" thickTop="1" thickBot="1" x14ac:dyDescent="0.3">
      <c r="A8" s="13">
        <v>1</v>
      </c>
      <c r="B8" s="14">
        <v>2</v>
      </c>
      <c r="C8" s="15">
        <v>3</v>
      </c>
      <c r="D8" s="16">
        <v>4</v>
      </c>
      <c r="E8" s="17">
        <v>5</v>
      </c>
      <c r="F8" s="18">
        <v>6</v>
      </c>
      <c r="G8" s="19">
        <v>7</v>
      </c>
      <c r="H8" s="19">
        <v>8</v>
      </c>
      <c r="I8" s="20">
        <v>9</v>
      </c>
      <c r="J8" s="21">
        <v>10</v>
      </c>
    </row>
    <row r="9" spans="1:11" ht="27" customHeight="1" thickBot="1" x14ac:dyDescent="0.3">
      <c r="A9" s="22" t="s">
        <v>13</v>
      </c>
      <c r="B9" s="23"/>
      <c r="C9" s="24" t="s">
        <v>14</v>
      </c>
      <c r="D9" s="25">
        <f>E9</f>
        <v>1743268</v>
      </c>
      <c r="E9" s="26">
        <f>SUM(E10:E15)</f>
        <v>1743268</v>
      </c>
      <c r="F9" s="26">
        <f>SUM(F10:F15)</f>
        <v>742290</v>
      </c>
      <c r="G9" s="26">
        <f>SUM(G10:G11)</f>
        <v>0</v>
      </c>
      <c r="H9" s="26">
        <f>SUM(H10:H11)</f>
        <v>490304</v>
      </c>
      <c r="I9" s="27">
        <f>SUM(I10:I11)</f>
        <v>510674</v>
      </c>
      <c r="J9" s="28">
        <v>0</v>
      </c>
    </row>
    <row r="10" spans="1:11" ht="25.5" x14ac:dyDescent="0.25">
      <c r="A10" s="29"/>
      <c r="B10" s="30" t="s">
        <v>15</v>
      </c>
      <c r="C10" s="31" t="s">
        <v>16</v>
      </c>
      <c r="D10" s="32">
        <f>E10</f>
        <v>20000</v>
      </c>
      <c r="E10" s="33">
        <v>20000</v>
      </c>
      <c r="F10" s="34">
        <v>20000</v>
      </c>
      <c r="G10" s="33">
        <v>0</v>
      </c>
      <c r="H10" s="33">
        <v>0</v>
      </c>
      <c r="I10" s="35">
        <v>0</v>
      </c>
      <c r="J10" s="142" t="s">
        <v>17</v>
      </c>
      <c r="K10" s="36"/>
    </row>
    <row r="11" spans="1:11" s="45" customFormat="1" ht="25.5" x14ac:dyDescent="0.25">
      <c r="A11" s="37"/>
      <c r="B11" s="38" t="s">
        <v>15</v>
      </c>
      <c r="C11" s="39" t="s">
        <v>18</v>
      </c>
      <c r="D11" s="40">
        <f>E11</f>
        <v>1007318</v>
      </c>
      <c r="E11" s="41">
        <f>F11+I11+H11</f>
        <v>1007318</v>
      </c>
      <c r="F11" s="42">
        <v>6340</v>
      </c>
      <c r="G11" s="41">
        <v>0</v>
      </c>
      <c r="H11" s="41">
        <v>490304</v>
      </c>
      <c r="I11" s="43">
        <v>510674</v>
      </c>
      <c r="J11" s="143" t="s">
        <v>17</v>
      </c>
      <c r="K11" s="44"/>
    </row>
    <row r="12" spans="1:11" s="45" customFormat="1" ht="25.5" x14ac:dyDescent="0.25">
      <c r="A12" s="46"/>
      <c r="B12" s="38" t="s">
        <v>15</v>
      </c>
      <c r="C12" s="39" t="s">
        <v>19</v>
      </c>
      <c r="D12" s="47">
        <v>100000</v>
      </c>
      <c r="E12" s="48">
        <v>100000</v>
      </c>
      <c r="F12" s="42">
        <v>100000</v>
      </c>
      <c r="G12" s="48"/>
      <c r="H12" s="48"/>
      <c r="I12" s="49"/>
      <c r="J12" s="143" t="s">
        <v>17</v>
      </c>
      <c r="K12" s="44"/>
    </row>
    <row r="13" spans="1:11" s="45" customFormat="1" x14ac:dyDescent="0.25">
      <c r="A13" s="46"/>
      <c r="B13" s="50" t="s">
        <v>20</v>
      </c>
      <c r="C13" s="39" t="s">
        <v>21</v>
      </c>
      <c r="D13" s="47">
        <v>115950</v>
      </c>
      <c r="E13" s="48">
        <v>115950</v>
      </c>
      <c r="F13" s="42">
        <v>115950</v>
      </c>
      <c r="G13" s="48"/>
      <c r="H13" s="48"/>
      <c r="I13" s="49"/>
      <c r="J13" s="143" t="s">
        <v>17</v>
      </c>
      <c r="K13" s="44"/>
    </row>
    <row r="14" spans="1:11" s="45" customFormat="1" x14ac:dyDescent="0.25">
      <c r="A14" s="46"/>
      <c r="B14" s="38" t="s">
        <v>15</v>
      </c>
      <c r="C14" s="39" t="s">
        <v>22</v>
      </c>
      <c r="D14" s="47">
        <v>150000</v>
      </c>
      <c r="E14" s="48">
        <v>150000</v>
      </c>
      <c r="F14" s="42">
        <v>150000</v>
      </c>
      <c r="G14" s="48"/>
      <c r="H14" s="48"/>
      <c r="I14" s="49"/>
      <c r="J14" s="143" t="s">
        <v>17</v>
      </c>
      <c r="K14" s="44"/>
    </row>
    <row r="15" spans="1:11" s="45" customFormat="1" ht="26.25" thickBot="1" x14ac:dyDescent="0.3">
      <c r="A15" s="46"/>
      <c r="B15" s="144" t="s">
        <v>15</v>
      </c>
      <c r="C15" s="145" t="s">
        <v>23</v>
      </c>
      <c r="D15" s="146">
        <v>350000</v>
      </c>
      <c r="E15" s="147">
        <v>350000</v>
      </c>
      <c r="F15" s="148">
        <v>350000</v>
      </c>
      <c r="G15" s="147"/>
      <c r="H15" s="147"/>
      <c r="I15" s="149"/>
      <c r="J15" s="150" t="s">
        <v>17</v>
      </c>
      <c r="K15" s="44"/>
    </row>
    <row r="16" spans="1:11" s="45" customFormat="1" ht="24" customHeight="1" thickTop="1" thickBot="1" x14ac:dyDescent="0.3">
      <c r="A16" s="154">
        <v>600</v>
      </c>
      <c r="B16" s="154"/>
      <c r="C16" s="155" t="s">
        <v>24</v>
      </c>
      <c r="D16" s="156">
        <f>E16</f>
        <v>3570000</v>
      </c>
      <c r="E16" s="157">
        <f>SUM(E17:E23)</f>
        <v>3570000</v>
      </c>
      <c r="F16" s="157">
        <f>SUM(F17:F23)</f>
        <v>712617</v>
      </c>
      <c r="G16" s="157">
        <f>SUM(G17:G23)</f>
        <v>0</v>
      </c>
      <c r="H16" s="158">
        <f>SUM(H17:H23)</f>
        <v>960833</v>
      </c>
      <c r="I16" s="159">
        <f>SUM(I17:I23)</f>
        <v>1896550</v>
      </c>
      <c r="J16" s="160"/>
    </row>
    <row r="17" spans="1:10" s="45" customFormat="1" ht="26.25" thickTop="1" x14ac:dyDescent="0.25">
      <c r="A17" s="51"/>
      <c r="B17" s="87">
        <v>60016</v>
      </c>
      <c r="C17" s="151" t="s">
        <v>25</v>
      </c>
      <c r="D17" s="152">
        <f>E17</f>
        <v>100000</v>
      </c>
      <c r="E17" s="41">
        <f>H17+F17</f>
        <v>100000</v>
      </c>
      <c r="F17" s="153">
        <v>100000</v>
      </c>
      <c r="G17" s="43">
        <v>0</v>
      </c>
      <c r="H17" s="41">
        <v>0</v>
      </c>
      <c r="I17" s="43">
        <v>0</v>
      </c>
      <c r="J17" s="53" t="s">
        <v>17</v>
      </c>
    </row>
    <row r="18" spans="1:10" s="45" customFormat="1" ht="25.5" x14ac:dyDescent="0.25">
      <c r="A18" s="54"/>
      <c r="B18" s="55">
        <v>60016</v>
      </c>
      <c r="C18" s="52" t="s">
        <v>26</v>
      </c>
      <c r="D18" s="40">
        <f>E18</f>
        <v>100000</v>
      </c>
      <c r="E18" s="41">
        <f t="shared" ref="E18:E23" si="0">H18+F18</f>
        <v>100000</v>
      </c>
      <c r="F18" s="42">
        <v>100000</v>
      </c>
      <c r="G18" s="56">
        <v>0</v>
      </c>
      <c r="H18" s="57">
        <v>0</v>
      </c>
      <c r="I18" s="56">
        <v>0</v>
      </c>
      <c r="J18" s="58" t="s">
        <v>17</v>
      </c>
    </row>
    <row r="19" spans="1:10" s="45" customFormat="1" ht="25.5" x14ac:dyDescent="0.25">
      <c r="A19" s="54"/>
      <c r="B19" s="55">
        <v>60016</v>
      </c>
      <c r="C19" s="52" t="s">
        <v>27</v>
      </c>
      <c r="D19" s="40">
        <f>E19</f>
        <v>290000</v>
      </c>
      <c r="E19" s="41">
        <f>H19+F19+I19</f>
        <v>290000</v>
      </c>
      <c r="F19" s="42">
        <v>190000</v>
      </c>
      <c r="G19" s="56">
        <v>0</v>
      </c>
      <c r="H19" s="57">
        <v>0</v>
      </c>
      <c r="I19" s="56">
        <v>100000</v>
      </c>
      <c r="J19" s="58" t="s">
        <v>17</v>
      </c>
    </row>
    <row r="20" spans="1:10" s="45" customFormat="1" ht="29.25" customHeight="1" x14ac:dyDescent="0.25">
      <c r="A20" s="54"/>
      <c r="B20" s="55">
        <v>60016</v>
      </c>
      <c r="C20" s="59" t="s">
        <v>28</v>
      </c>
      <c r="D20" s="40">
        <f>E20</f>
        <v>2900000</v>
      </c>
      <c r="E20" s="41">
        <f>I20+H20+F20</f>
        <v>2900000</v>
      </c>
      <c r="F20" s="42">
        <v>142617</v>
      </c>
      <c r="G20" s="56">
        <v>0</v>
      </c>
      <c r="H20" s="57">
        <v>960833</v>
      </c>
      <c r="I20" s="56">
        <v>1796550</v>
      </c>
      <c r="J20" s="58" t="s">
        <v>17</v>
      </c>
    </row>
    <row r="21" spans="1:10" s="45" customFormat="1" ht="29.25" customHeight="1" x14ac:dyDescent="0.25">
      <c r="A21" s="54"/>
      <c r="B21" s="60">
        <v>60016</v>
      </c>
      <c r="C21" s="59" t="s">
        <v>29</v>
      </c>
      <c r="D21" s="61">
        <v>45000</v>
      </c>
      <c r="E21" s="41">
        <f t="shared" si="0"/>
        <v>45000</v>
      </c>
      <c r="F21" s="42">
        <v>45000</v>
      </c>
      <c r="G21" s="56"/>
      <c r="H21" s="57"/>
      <c r="I21" s="56"/>
      <c r="J21" s="58" t="s">
        <v>17</v>
      </c>
    </row>
    <row r="22" spans="1:10" s="45" customFormat="1" ht="39" customHeight="1" x14ac:dyDescent="0.25">
      <c r="A22" s="54"/>
      <c r="B22" s="60">
        <v>60016</v>
      </c>
      <c r="C22" s="59" t="s">
        <v>30</v>
      </c>
      <c r="D22" s="61">
        <v>105000</v>
      </c>
      <c r="E22" s="41">
        <f t="shared" si="0"/>
        <v>105000</v>
      </c>
      <c r="F22" s="42">
        <v>105000</v>
      </c>
      <c r="G22" s="56"/>
      <c r="H22" s="57"/>
      <c r="I22" s="56"/>
      <c r="J22" s="58" t="s">
        <v>17</v>
      </c>
    </row>
    <row r="23" spans="1:10" ht="24.95" customHeight="1" x14ac:dyDescent="0.25">
      <c r="A23" s="62"/>
      <c r="B23" s="63">
        <v>60016</v>
      </c>
      <c r="C23" s="59" t="s">
        <v>31</v>
      </c>
      <c r="D23" s="64">
        <v>30000</v>
      </c>
      <c r="E23" s="41">
        <f t="shared" si="0"/>
        <v>30000</v>
      </c>
      <c r="F23" s="34">
        <v>30000</v>
      </c>
      <c r="G23" s="65"/>
      <c r="H23" s="66"/>
      <c r="I23" s="65"/>
      <c r="J23" s="58" t="s">
        <v>17</v>
      </c>
    </row>
    <row r="24" spans="1:10" ht="26.25" customHeight="1" x14ac:dyDescent="0.25">
      <c r="A24" s="67">
        <v>700</v>
      </c>
      <c r="B24" s="67"/>
      <c r="C24" s="68" t="s">
        <v>32</v>
      </c>
      <c r="D24" s="69">
        <f>SUM(D25:D31)</f>
        <v>145887</v>
      </c>
      <c r="E24" s="70">
        <f>SUM(E25:E31)</f>
        <v>145887</v>
      </c>
      <c r="F24" s="70">
        <f>SUM(F25:F31)</f>
        <v>127063</v>
      </c>
      <c r="G24" s="70">
        <v>0</v>
      </c>
      <c r="H24" s="70">
        <v>0</v>
      </c>
      <c r="I24" s="183">
        <f>SUM(I25:I31)</f>
        <v>18824</v>
      </c>
      <c r="J24" s="72"/>
    </row>
    <row r="25" spans="1:10" ht="23.25" customHeight="1" x14ac:dyDescent="0.25">
      <c r="A25" s="37"/>
      <c r="B25" s="73">
        <v>70005</v>
      </c>
      <c r="C25" s="59" t="s">
        <v>56</v>
      </c>
      <c r="D25" s="47">
        <v>15000</v>
      </c>
      <c r="E25" s="33">
        <v>15000</v>
      </c>
      <c r="F25" s="74">
        <v>15000</v>
      </c>
      <c r="G25" s="75"/>
      <c r="H25" s="75"/>
      <c r="I25" s="75"/>
      <c r="J25" s="76" t="s">
        <v>17</v>
      </c>
    </row>
    <row r="26" spans="1:10" ht="26.25" customHeight="1" x14ac:dyDescent="0.25">
      <c r="A26" s="37"/>
      <c r="B26" s="73">
        <v>70005</v>
      </c>
      <c r="C26" s="59" t="s">
        <v>33</v>
      </c>
      <c r="D26" s="47">
        <f>E26</f>
        <v>15000</v>
      </c>
      <c r="E26" s="33">
        <v>15000</v>
      </c>
      <c r="F26" s="74">
        <v>15000</v>
      </c>
      <c r="G26" s="75">
        <v>0</v>
      </c>
      <c r="H26" s="75">
        <v>0</v>
      </c>
      <c r="I26" s="75">
        <v>0</v>
      </c>
      <c r="J26" s="76" t="s">
        <v>17</v>
      </c>
    </row>
    <row r="27" spans="1:10" ht="41.25" customHeight="1" x14ac:dyDescent="0.25">
      <c r="A27" s="37"/>
      <c r="B27" s="73">
        <v>70005</v>
      </c>
      <c r="C27" s="59" t="s">
        <v>34</v>
      </c>
      <c r="D27" s="47">
        <v>10500</v>
      </c>
      <c r="E27" s="33">
        <v>10500</v>
      </c>
      <c r="F27" s="74">
        <v>10500</v>
      </c>
      <c r="G27" s="75"/>
      <c r="H27" s="75"/>
      <c r="I27" s="75"/>
      <c r="J27" s="76" t="s">
        <v>17</v>
      </c>
    </row>
    <row r="28" spans="1:10" ht="24.75" customHeight="1" x14ac:dyDescent="0.25">
      <c r="A28" s="77"/>
      <c r="B28" s="78">
        <v>70005</v>
      </c>
      <c r="C28" s="59" t="s">
        <v>35</v>
      </c>
      <c r="D28" s="47">
        <f t="shared" ref="D28:D35" si="1">E28</f>
        <v>40387</v>
      </c>
      <c r="E28" s="33">
        <f>I28+F28</f>
        <v>40387</v>
      </c>
      <c r="F28" s="74">
        <v>21563</v>
      </c>
      <c r="G28" s="75"/>
      <c r="H28" s="75"/>
      <c r="I28" s="74">
        <v>18824</v>
      </c>
      <c r="J28" s="76" t="s">
        <v>17</v>
      </c>
    </row>
    <row r="29" spans="1:10" ht="22.5" customHeight="1" x14ac:dyDescent="0.25">
      <c r="A29" s="77"/>
      <c r="B29" s="73">
        <v>70005</v>
      </c>
      <c r="C29" s="59" t="s">
        <v>36</v>
      </c>
      <c r="D29" s="47">
        <f t="shared" si="1"/>
        <v>15000</v>
      </c>
      <c r="E29" s="33">
        <v>15000</v>
      </c>
      <c r="F29" s="74">
        <v>15000</v>
      </c>
      <c r="G29" s="75">
        <v>0</v>
      </c>
      <c r="H29" s="75">
        <v>0</v>
      </c>
      <c r="I29" s="75">
        <v>0</v>
      </c>
      <c r="J29" s="76" t="s">
        <v>17</v>
      </c>
    </row>
    <row r="30" spans="1:10" ht="22.5" customHeight="1" x14ac:dyDescent="0.25">
      <c r="A30" s="77"/>
      <c r="B30" s="73">
        <v>70005</v>
      </c>
      <c r="C30" s="59" t="s">
        <v>37</v>
      </c>
      <c r="D30" s="47">
        <f t="shared" si="1"/>
        <v>30000</v>
      </c>
      <c r="E30" s="33">
        <v>30000</v>
      </c>
      <c r="F30" s="74">
        <v>30000</v>
      </c>
      <c r="G30" s="75"/>
      <c r="H30" s="75"/>
      <c r="I30" s="75"/>
      <c r="J30" s="76" t="s">
        <v>17</v>
      </c>
    </row>
    <row r="31" spans="1:10" ht="24" customHeight="1" x14ac:dyDescent="0.25">
      <c r="A31" s="77"/>
      <c r="B31" s="73">
        <v>70005</v>
      </c>
      <c r="C31" s="59" t="s">
        <v>38</v>
      </c>
      <c r="D31" s="47">
        <f t="shared" si="1"/>
        <v>20000</v>
      </c>
      <c r="E31" s="33">
        <v>20000</v>
      </c>
      <c r="F31" s="74">
        <v>20000</v>
      </c>
      <c r="G31" s="75">
        <v>0</v>
      </c>
      <c r="H31" s="75">
        <v>0</v>
      </c>
      <c r="I31" s="75">
        <v>0</v>
      </c>
      <c r="J31" s="76" t="s">
        <v>17</v>
      </c>
    </row>
    <row r="32" spans="1:10" ht="23.25" customHeight="1" x14ac:dyDescent="0.25">
      <c r="A32" s="79">
        <v>750</v>
      </c>
      <c r="B32" s="80"/>
      <c r="C32" s="81" t="s">
        <v>39</v>
      </c>
      <c r="D32" s="82">
        <f t="shared" si="1"/>
        <v>1504086</v>
      </c>
      <c r="E32" s="83">
        <f>SUM(E33:E36)</f>
        <v>1504086</v>
      </c>
      <c r="F32" s="83">
        <f>SUM(F33:F36)</f>
        <v>365013</v>
      </c>
      <c r="G32" s="83">
        <f>SUM(G33:G35)</f>
        <v>0</v>
      </c>
      <c r="H32" s="83">
        <f>SUM(H33:H35)</f>
        <v>0</v>
      </c>
      <c r="I32" s="84">
        <f>SUM(I33:I35)</f>
        <v>1139073</v>
      </c>
      <c r="J32" s="85"/>
    </row>
    <row r="33" spans="1:12" ht="15" customHeight="1" x14ac:dyDescent="0.25">
      <c r="A33" s="86"/>
      <c r="B33" s="87">
        <v>75023</v>
      </c>
      <c r="C33" s="59" t="s">
        <v>40</v>
      </c>
      <c r="D33" s="40">
        <f t="shared" si="1"/>
        <v>110000</v>
      </c>
      <c r="E33" s="41">
        <f>F33</f>
        <v>110000</v>
      </c>
      <c r="F33" s="88">
        <v>110000</v>
      </c>
      <c r="G33" s="89">
        <v>0</v>
      </c>
      <c r="H33" s="90">
        <v>0</v>
      </c>
      <c r="I33" s="91">
        <v>0</v>
      </c>
      <c r="J33" s="53" t="s">
        <v>17</v>
      </c>
    </row>
    <row r="34" spans="1:12" ht="15" customHeight="1" x14ac:dyDescent="0.25">
      <c r="A34" s="86"/>
      <c r="B34" s="87">
        <v>75023</v>
      </c>
      <c r="C34" s="39" t="s">
        <v>41</v>
      </c>
      <c r="D34" s="40">
        <f t="shared" si="1"/>
        <v>30000</v>
      </c>
      <c r="E34" s="41">
        <v>30000</v>
      </c>
      <c r="F34" s="88">
        <v>30000</v>
      </c>
      <c r="G34" s="89"/>
      <c r="H34" s="90"/>
      <c r="I34" s="91"/>
      <c r="J34" s="92" t="s">
        <v>17</v>
      </c>
    </row>
    <row r="35" spans="1:12" ht="25.5" x14ac:dyDescent="0.25">
      <c r="A35" s="86"/>
      <c r="B35" s="93">
        <v>75023</v>
      </c>
      <c r="C35" s="94" t="s">
        <v>42</v>
      </c>
      <c r="D35" s="32">
        <f t="shared" si="1"/>
        <v>1340086</v>
      </c>
      <c r="E35" s="33">
        <f>F35+I35</f>
        <v>1340086</v>
      </c>
      <c r="F35" s="95">
        <v>201013</v>
      </c>
      <c r="G35" s="96">
        <v>0</v>
      </c>
      <c r="H35" s="97">
        <v>0</v>
      </c>
      <c r="I35" s="98">
        <v>1139073</v>
      </c>
      <c r="J35" s="92" t="s">
        <v>17</v>
      </c>
    </row>
    <row r="36" spans="1:12" ht="26.25" thickBot="1" x14ac:dyDescent="0.3">
      <c r="A36" s="116"/>
      <c r="B36" s="117">
        <v>75023</v>
      </c>
      <c r="C36" s="111" t="s">
        <v>43</v>
      </c>
      <c r="D36" s="118">
        <v>24000</v>
      </c>
      <c r="E36" s="103">
        <v>24000</v>
      </c>
      <c r="F36" s="104">
        <v>24000</v>
      </c>
      <c r="G36" s="119"/>
      <c r="H36" s="120"/>
      <c r="I36" s="121"/>
      <c r="J36" s="105" t="s">
        <v>17</v>
      </c>
    </row>
    <row r="37" spans="1:12" ht="18.75" customHeight="1" thickTop="1" thickBot="1" x14ac:dyDescent="0.3">
      <c r="A37" s="67">
        <v>801</v>
      </c>
      <c r="B37" s="67"/>
      <c r="C37" s="68" t="s">
        <v>44</v>
      </c>
      <c r="D37" s="123">
        <f>E37</f>
        <v>20000</v>
      </c>
      <c r="E37" s="124">
        <f>SUM(E38)</f>
        <v>20000</v>
      </c>
      <c r="F37" s="182">
        <f>SUM(F38:F41)</f>
        <v>70500</v>
      </c>
      <c r="G37" s="125">
        <v>0</v>
      </c>
      <c r="H37" s="70">
        <v>0</v>
      </c>
      <c r="I37" s="71">
        <v>0</v>
      </c>
      <c r="J37" s="72"/>
    </row>
    <row r="38" spans="1:12" ht="15" customHeight="1" thickTop="1" thickBot="1" x14ac:dyDescent="0.3">
      <c r="A38" s="102"/>
      <c r="B38" s="126">
        <v>80101</v>
      </c>
      <c r="C38" s="127" t="s">
        <v>45</v>
      </c>
      <c r="D38" s="128">
        <f>E38</f>
        <v>20000</v>
      </c>
      <c r="E38" s="129">
        <v>20000</v>
      </c>
      <c r="F38" s="181">
        <v>20000</v>
      </c>
      <c r="G38" s="130">
        <v>0</v>
      </c>
      <c r="H38" s="131">
        <v>0</v>
      </c>
      <c r="I38" s="132">
        <v>0</v>
      </c>
      <c r="J38" s="141"/>
      <c r="K38" s="201"/>
      <c r="L38" s="202"/>
    </row>
    <row r="39" spans="1:12" ht="15" customHeight="1" thickTop="1" thickBot="1" x14ac:dyDescent="0.3">
      <c r="A39" s="184">
        <v>853</v>
      </c>
      <c r="B39" s="184"/>
      <c r="C39" s="185" t="s">
        <v>46</v>
      </c>
      <c r="D39" s="137">
        <f>E39</f>
        <v>320422</v>
      </c>
      <c r="E39" s="138">
        <f>E40+E41</f>
        <v>320422</v>
      </c>
      <c r="F39" s="139">
        <f>F40+F41</f>
        <v>25250</v>
      </c>
      <c r="G39" s="140"/>
      <c r="H39" s="138"/>
      <c r="I39" s="187">
        <f>I40+I41</f>
        <v>295172</v>
      </c>
      <c r="J39" s="186"/>
    </row>
    <row r="40" spans="1:12" ht="24.95" customHeight="1" thickTop="1" x14ac:dyDescent="0.25">
      <c r="A40" s="133"/>
      <c r="B40" s="133">
        <v>85395</v>
      </c>
      <c r="C40" s="134" t="s">
        <v>47</v>
      </c>
      <c r="D40" s="135">
        <f>E40</f>
        <v>156000</v>
      </c>
      <c r="E40" s="33">
        <f>F40+I40</f>
        <v>156000</v>
      </c>
      <c r="F40" s="122">
        <v>3250</v>
      </c>
      <c r="G40" s="35"/>
      <c r="H40" s="33"/>
      <c r="I40" s="136">
        <v>152750</v>
      </c>
      <c r="J40" s="92" t="s">
        <v>17</v>
      </c>
    </row>
    <row r="41" spans="1:12" ht="27.4" customHeight="1" thickBot="1" x14ac:dyDescent="0.3">
      <c r="A41" s="73"/>
      <c r="B41" s="73">
        <v>85395</v>
      </c>
      <c r="C41" s="94" t="s">
        <v>54</v>
      </c>
      <c r="D41" s="74">
        <f>E41</f>
        <v>164422</v>
      </c>
      <c r="E41" s="99">
        <f>I41+F41</f>
        <v>164422</v>
      </c>
      <c r="F41" s="34">
        <v>22000</v>
      </c>
      <c r="G41" s="100"/>
      <c r="H41" s="99"/>
      <c r="I41" s="101">
        <v>142422</v>
      </c>
      <c r="J41" s="76" t="s">
        <v>17</v>
      </c>
    </row>
    <row r="42" spans="1:12" ht="18.75" customHeight="1" thickBot="1" x14ac:dyDescent="0.3">
      <c r="A42" s="79">
        <v>900</v>
      </c>
      <c r="B42" s="80"/>
      <c r="C42" s="81" t="s">
        <v>48</v>
      </c>
      <c r="D42" s="82">
        <f>SUM(D43:D44)</f>
        <v>55000</v>
      </c>
      <c r="E42" s="83">
        <f>SUM(E43:E44)</f>
        <v>55000</v>
      </c>
      <c r="F42" s="83">
        <f>SUM(F43:F44)</f>
        <v>55000</v>
      </c>
      <c r="G42" s="106">
        <v>0</v>
      </c>
      <c r="H42" s="83">
        <f>SUM(H43:H44)</f>
        <v>0</v>
      </c>
      <c r="I42" s="107">
        <v>0</v>
      </c>
      <c r="J42" s="85"/>
    </row>
    <row r="43" spans="1:12" ht="27" customHeight="1" x14ac:dyDescent="0.25">
      <c r="A43" s="62"/>
      <c r="B43" s="93">
        <v>90095</v>
      </c>
      <c r="C43" s="52" t="s">
        <v>49</v>
      </c>
      <c r="D43" s="108">
        <f>E43</f>
        <v>15000</v>
      </c>
      <c r="E43" s="33">
        <v>15000</v>
      </c>
      <c r="F43" s="109">
        <v>15000</v>
      </c>
      <c r="G43" s="65">
        <v>0</v>
      </c>
      <c r="H43" s="66">
        <v>0</v>
      </c>
      <c r="I43" s="110">
        <v>0</v>
      </c>
      <c r="J43" s="76" t="s">
        <v>17</v>
      </c>
    </row>
    <row r="44" spans="1:12" ht="15" customHeight="1" thickBot="1" x14ac:dyDescent="0.3">
      <c r="A44" s="166"/>
      <c r="B44" s="117">
        <v>90095</v>
      </c>
      <c r="C44" s="167" t="s">
        <v>50</v>
      </c>
      <c r="D44" s="168">
        <f>E44</f>
        <v>40000</v>
      </c>
      <c r="E44" s="103">
        <v>40000</v>
      </c>
      <c r="F44" s="161">
        <v>40000</v>
      </c>
      <c r="G44" s="162">
        <v>0</v>
      </c>
      <c r="H44" s="163">
        <v>0</v>
      </c>
      <c r="I44" s="169">
        <v>0</v>
      </c>
      <c r="J44" s="105" t="s">
        <v>17</v>
      </c>
    </row>
    <row r="45" spans="1:12" ht="18" customHeight="1" thickTop="1" thickBot="1" x14ac:dyDescent="0.3">
      <c r="A45" s="67">
        <v>921</v>
      </c>
      <c r="B45" s="67"/>
      <c r="C45" s="68" t="s">
        <v>51</v>
      </c>
      <c r="D45" s="123">
        <f>SUM(D46:D46)</f>
        <v>45000</v>
      </c>
      <c r="E45" s="164">
        <f>SUM(E46:E46)</f>
        <v>45000</v>
      </c>
      <c r="F45" s="124">
        <f>SUM(F46:F46)</f>
        <v>45000</v>
      </c>
      <c r="G45" s="165">
        <v>0</v>
      </c>
      <c r="H45" s="182"/>
      <c r="I45" s="171">
        <v>0</v>
      </c>
      <c r="J45" s="172"/>
    </row>
    <row r="46" spans="1:12" ht="28.5" customHeight="1" thickTop="1" thickBot="1" x14ac:dyDescent="0.3">
      <c r="A46" s="175"/>
      <c r="B46" s="176">
        <v>92109</v>
      </c>
      <c r="C46" s="170" t="s">
        <v>52</v>
      </c>
      <c r="D46" s="112">
        <v>45000</v>
      </c>
      <c r="E46" s="113">
        <v>45000</v>
      </c>
      <c r="F46" s="113">
        <v>45000</v>
      </c>
      <c r="G46" s="173"/>
      <c r="H46" s="120"/>
      <c r="I46" s="121"/>
      <c r="J46" s="174" t="s">
        <v>17</v>
      </c>
      <c r="K46" s="114"/>
    </row>
    <row r="47" spans="1:12" ht="15.75" customHeight="1" thickTop="1" thickBot="1" x14ac:dyDescent="0.3">
      <c r="A47" s="188" t="s">
        <v>53</v>
      </c>
      <c r="B47" s="188"/>
      <c r="C47" s="189"/>
      <c r="D47" s="177">
        <f>D9+D16+D24+D32+D37+D42+D45+D39</f>
        <v>7403663</v>
      </c>
      <c r="E47" s="178">
        <f>E9+E16+E24+E32+E37+E42+E45+E39</f>
        <v>7403663</v>
      </c>
      <c r="F47" s="178">
        <f>F9+F16+F24+F32+F37+F42+F45+F39</f>
        <v>2142733</v>
      </c>
      <c r="G47" s="178">
        <f>G9+G16+G24+G32+G37+G42+G45</f>
        <v>0</v>
      </c>
      <c r="H47" s="179">
        <f>H9+H16+H24+H32+H37+H42+H45</f>
        <v>1451137</v>
      </c>
      <c r="I47" s="179">
        <f>I9+I16+I24+I32+I37+I42+I45+I39</f>
        <v>3860293</v>
      </c>
      <c r="J47" s="180"/>
    </row>
    <row r="48" spans="1:12" ht="15.75" thickTop="1" x14ac:dyDescent="0.25"/>
    <row r="53" spans="4:5" ht="15" customHeight="1" x14ac:dyDescent="0.25">
      <c r="D53" s="115"/>
    </row>
    <row r="54" spans="4:5" ht="15" customHeight="1" x14ac:dyDescent="0.25">
      <c r="E54" s="115"/>
    </row>
  </sheetData>
  <mergeCells count="13">
    <mergeCell ref="A47:C47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</mergeCells>
  <pageMargins left="0.23611111111111099" right="3.9583333333333297E-2" top="0.196527777777778" bottom="0.196527777777778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</dc:creator>
  <dc:description/>
  <cp:lastModifiedBy>MS</cp:lastModifiedBy>
  <cp:revision>18</cp:revision>
  <cp:lastPrinted>2021-01-18T11:28:28Z</cp:lastPrinted>
  <dcterms:created xsi:type="dcterms:W3CDTF">2017-11-13T14:05:37Z</dcterms:created>
  <dcterms:modified xsi:type="dcterms:W3CDTF">2021-02-10T07:36:53Z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